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1340" windowHeight="6285"/>
  </bookViews>
  <sheets>
    <sheet name="доходы 2023" sheetId="1" r:id="rId1"/>
  </sheets>
  <definedNames>
    <definedName name="_xlnm.Print_Titles" localSheetId="0">'доходы 2023'!$9:$10</definedName>
    <definedName name="_xlnm.Print_Area" localSheetId="0">'доходы 2023'!$A$1:$D$144</definedName>
  </definedNames>
  <calcPr calcId="125725"/>
</workbook>
</file>

<file path=xl/calcChain.xml><?xml version="1.0" encoding="utf-8"?>
<calcChain xmlns="http://schemas.openxmlformats.org/spreadsheetml/2006/main">
  <c r="D126" i="1"/>
  <c r="C126"/>
  <c r="D49"/>
  <c r="C79" l="1"/>
  <c r="D142" l="1"/>
  <c r="C65"/>
  <c r="D139" l="1"/>
  <c r="D79" l="1"/>
  <c r="D61" l="1"/>
  <c r="D122"/>
  <c r="D125" l="1"/>
  <c r="D65"/>
  <c r="D107"/>
  <c r="D106" s="1"/>
  <c r="D60" l="1"/>
  <c r="D58" s="1"/>
  <c r="D55"/>
  <c r="D45"/>
  <c r="D42"/>
  <c r="D39"/>
  <c r="D34"/>
  <c r="D30"/>
  <c r="D27"/>
  <c r="D21"/>
  <c r="D18"/>
  <c r="D15"/>
  <c r="D13" l="1"/>
  <c r="D144" s="1"/>
  <c r="C121"/>
  <c r="C45"/>
  <c r="C21"/>
  <c r="C27"/>
  <c r="C125" l="1"/>
  <c r="C61" l="1"/>
  <c r="C122"/>
  <c r="C107"/>
  <c r="C106" l="1"/>
  <c r="C142"/>
  <c r="C139"/>
  <c r="C55"/>
  <c r="C49"/>
  <c r="C42"/>
  <c r="C39"/>
  <c r="C34"/>
  <c r="C30"/>
  <c r="C18"/>
  <c r="C15"/>
  <c r="C13" l="1"/>
  <c r="C60"/>
  <c r="C58" s="1"/>
  <c r="C144" l="1"/>
</calcChain>
</file>

<file path=xl/sharedStrings.xml><?xml version="1.0" encoding="utf-8"?>
<sst xmlns="http://schemas.openxmlformats.org/spreadsheetml/2006/main" count="195" uniqueCount="194">
  <si>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</si>
  <si>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</si>
  <si>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</si>
  <si>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</si>
  <si>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</si>
  <si>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</si>
  <si>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</si>
  <si>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</si>
  <si>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</si>
  <si>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</si>
  <si>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</si>
  <si>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</si>
  <si>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</si>
  <si>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</si>
  <si>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</si>
  <si>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</si>
  <si>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</si>
  <si>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</si>
  <si>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</si>
  <si>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</si>
  <si>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</si>
  <si>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</si>
  <si>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</si>
  <si>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</si>
  <si>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</si>
  <si>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</si>
  <si>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</si>
  <si>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</si>
  <si>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</si>
  <si>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</si>
  <si>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</si>
  <si>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</si>
  <si>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</si>
  <si>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</si>
  <si>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</si>
  <si>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</si>
  <si>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</si>
  <si>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</si>
  <si>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</si>
  <si>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</si>
  <si>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</si>
  <si>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</si>
  <si>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</si>
  <si>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</si>
  <si>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</si>
  <si>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</si>
  <si>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</si>
  <si>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</si>
  <si>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2 02 25097 05 0000 150</t>
  </si>
  <si>
    <t>2 02 35118 05 0000 150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</si>
  <si>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</si>
  <si>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</si>
  <si>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</si>
  <si>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</si>
  <si>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</si>
  <si>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</si>
  <si>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</si>
  <si>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</si>
  <si>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</si>
  <si>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</si>
  <si>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</si>
  <si>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</si>
  <si>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</si>
  <si>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</si>
  <si>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</si>
  <si>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 xml:space="preserve">Прочие межбюджетные трансферты, передаваемые бюджетам муниципальных районов 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</si>
  <si>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</si>
  <si>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</si>
  <si>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</si>
  <si>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</si>
  <si>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</si>
  <si>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</si>
  <si>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</si>
  <si>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</si>
  <si>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</si>
  <si>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</si>
  <si>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</si>
  <si>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</si>
  <si>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</si>
  <si>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</si>
  <si>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</si>
  <si>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2 02 27112 05 0000 150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</si>
  <si>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</si>
  <si>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</si>
  <si>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бюджетам муниципальных районов на реализацию программ формирования современной городской среды</t>
  </si>
  <si>
    <t>2 02 25555 05 0000 150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</si>
  <si>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</si>
  <si>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</si>
  <si>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субсидии на обеспечение комплексного  развития сельских территорий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</si>
  <si>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</si>
  <si>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</si>
  <si>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</si>
  <si>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субсидии бюджетам муниципальных районов на реализацию мероприятий по обеспечению жильем молодых семей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</si>
  <si>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</si>
  <si>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</si>
  <si>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</si>
  <si>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</si>
  <si>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</si>
  <si>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</si>
  <si>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</si>
  <si>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</si>
  <si>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</si>
  <si>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</si>
  <si>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</si>
  <si>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</si>
  <si>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Прочие доходы от компенсации затрат бюджетов муниципальных районов</t>
  </si>
  <si>
    <t>1 13 02995 05 0000 130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</si>
  <si>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</si>
  <si>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</si>
  <si>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</si>
  <si>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Прочие дотации бюджетам муниципальных районов (поддержка мер по обеспечению сбалансированности местных бюджетов)</t>
  </si>
  <si>
    <t>2 02 15002 05 0000 150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</si>
  <si>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</si>
  <si>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</si>
  <si>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2 02 25304 05 0000 150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</si>
  <si>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</si>
  <si>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</si>
  <si>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</si>
  <si>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</si>
  <si>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</si>
  <si>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</si>
  <si>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Из них: субвенции бюджетам муниципальных районов на реализацию образовательных программ</t>
  </si>
  <si>
    <t>Субвенции бюджетам муниципальных районов на осуществление государственных полномочий по формированию торгового реестра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</si>
  <si>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</si>
  <si>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</si>
  <si>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</si>
  <si>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</si>
  <si>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</si>
  <si>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Прочие неналоговые доходы</t>
  </si>
  <si>
    <t>1 17 00000 00 0000 000</t>
  </si>
  <si>
    <t>1 17 05000 00 0000 000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</si>
  <si>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</si>
  <si>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</si>
  <si>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</si>
  <si>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2 02 40000 00 0000 150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</si>
  <si>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</si>
  <si>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</si>
  <si>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</si>
  <si>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</si>
  <si>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</si>
  <si>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районов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</si>
  <si>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</si>
  <si>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</si>
  <si>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</si>
  <si>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Платежи, уплачиваемые в целях возмещения вреда</t>
  </si>
  <si>
    <t>1 16 11000 01 0000 140</t>
  </si>
  <si>
    <t>1 16 01000 01 0000 140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</si>
  <si>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</si>
  <si>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</si>
  <si>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</si>
  <si>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Субвенции бюджетам муниципальных районов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</si>
  <si>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</si>
  <si>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</si>
  <si>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</si>
  <si>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</si>
  <si>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</si>
  <si>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</si>
  <si>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</si>
  <si>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НАЛОГИ НА ИМУЩЕСТВО</t>
  </si>
  <si>
    <t>1 06 00000 00 0000 000</t>
  </si>
  <si>
    <t>1 06 04000 02 0000 110</t>
  </si>
  <si>
    <t>1 05 04000 02 0000 110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</si>
  <si>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</si>
  <si>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</si>
  <si>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Иной межбюджетный трансферт  на реализацию мероприятий по модернизации школьных систем образования (для муниципальных общеобразовательных организаций)</t>
  </si>
  <si>
    <t>Иные межбюджетные трансферты на реализацию мероприятий школьных систем образования (областной бюджет)</t>
  </si>
  <si>
    <t>Иные междбюжетные трансферты бюджетам муниципальных районов Архангельской области на приведение в нормативное состояние сети автомобильных дорог общего пользования местного значения</t>
  </si>
  <si>
    <t>субсидии бюджетам муниципальных районов на поддержку отрасли культуры(оказана государственная поддержка лучшим работникам сельских учреждений культуры)</t>
  </si>
  <si>
    <t>субсидии бюджетам муниципальных районов на поддержку отрасли культуры (проведены мероприятия по комплектованию книжных фондов библиотек муниципальных образований)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</si>
  <si>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</si>
  <si>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Иные межбюджетные трансферты на реализацию мероприятий по модернизации системы дошкольного образования</t>
  </si>
  <si>
    <t xml:space="preserve">Субсидии на реализацию мероприятий по модернизации библиотек в части комплектования  книжных фондов </t>
  </si>
  <si>
    <t>Иные межбюджетные трансферты на реализацию мероприятий по антитеррористической защищенности  муниципальных образовательных организаций в Архангельской области (учреждениям  общего образования)</t>
  </si>
  <si>
    <t xml:space="preserve">Иные межбюджетные трансферты из резервного фонда Правительства  Архангельской области </t>
  </si>
  <si>
    <t>Субсидии на реализацию мероприятий по укреплению материально- 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 (учреждениям общего образования)</t>
  </si>
  <si>
    <t>Субсидии на разработку проектно-сметной документации на строительство и реконструкцию (модернизацию) объектов водоотведения</t>
  </si>
  <si>
    <t>Субсидии на 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</si>
  <si>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</si>
  <si>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Иные межбюджетные трансферты на обеспечение учреждений культуры автотранспортом</t>
  </si>
  <si>
    <t>2 02 25753 02 0000 150</t>
  </si>
  <si>
    <t>Субсидии на софинансирование закупки и монтажа оборудования для создания «умных» спортивных площадок</t>
  </si>
  <si>
    <t>Утверждено, руб.</t>
  </si>
  <si>
    <t xml:space="preserve"> Приложение № 2  к постановлению </t>
  </si>
  <si>
    <t>Отчет об исполнении районного бюджета</t>
  </si>
  <si>
    <t>по доходам за 1 квартал  2023 года</t>
  </si>
  <si>
    <t>1 05 02000 00 0000 110</t>
  </si>
  <si>
    <t>Единый налог на вмененный доход для отдельных видов деятельности</t>
  </si>
  <si>
    <t>Доходы от денежных взысканий (штрафов), поступающие в счет погашения задолженности, образовавшейся до 1 января 2020года, подлежащие зачислению в бюджет муниципального образования по нормативам, действующим до 1 января 2020года</t>
  </si>
  <si>
    <t>1 16 01123 01 0051 140</t>
  </si>
  <si>
    <t xml:space="preserve"> администрации Пинежского муниципального </t>
  </si>
  <si>
    <t xml:space="preserve"> района Архангельской области</t>
  </si>
  <si>
    <t>Исполнено</t>
  </si>
  <si>
    <t>Сумма, рублей</t>
  </si>
  <si>
    <t xml:space="preserve"> от 28 апреля 2023 года № 0358-па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</si>
</sst>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7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9" fontId="7" fillId="0" borderId="5">
      <alignment horizontal="center" vertical="top" shrinkToFit="1"/>
    </xf>
    <xf numFmtId="0" fontId="8" fillId="0" borderId="5">
      <alignment vertical="top" wrapText="1"/>
    </xf>
    <xf numFmtId="0" fontId="6" fillId="0" borderId="0"/>
  </cellStyleXfs>
  <cellXfs count="137">
    <xf numFmtId="0" fontId="0" fillId="0" borderId="0" xfId="0"/>
    <xf numFmtId="0" fontId="4" fillId="0" borderId="0" xfId="0" applyFont="1" applyFill="1"/>
    <xf numFmtId="0" fontId="1" fillId="0" borderId="1" xfId="0" applyFont="1" applyFill="1" applyBorder="1" applyAlignment="1"/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4" fillId="2" borderId="0" xfId="0" applyFont="1" applyFill="1"/>
    <xf numFmtId="164" fontId="9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64" fontId="1" fillId="0" borderId="9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/>
    <xf numFmtId="49" fontId="5" fillId="2" borderId="4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4" fillId="2" borderId="10" xfId="0" applyFont="1" applyFill="1" applyBorder="1"/>
    <xf numFmtId="0" fontId="5" fillId="0" borderId="2" xfId="0" applyFont="1" applyBorder="1" applyAlignment="1">
      <alignment horizontal="center" vertical="center"/>
    </xf>
    <xf numFmtId="164" fontId="1" fillId="0" borderId="10" xfId="0" applyNumberFormat="1" applyFont="1" applyFill="1" applyBorder="1" applyAlignment="1">
      <alignment vertical="center"/>
    </xf>
    <xf numFmtId="164" fontId="1" fillId="2" borderId="10" xfId="0" applyNumberFormat="1" applyFont="1" applyFill="1" applyBorder="1" applyAlignment="1">
      <alignment vertical="center"/>
    </xf>
    <xf numFmtId="164" fontId="10" fillId="2" borderId="0" xfId="0" applyNumberFormat="1" applyFont="1" applyFill="1" applyBorder="1" applyAlignment="1">
      <alignment vertical="center"/>
    </xf>
    <xf numFmtId="0" fontId="11" fillId="2" borderId="0" xfId="0" applyFont="1" applyFill="1"/>
    <xf numFmtId="164" fontId="5" fillId="2" borderId="2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9" fillId="2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4" fontId="1" fillId="2" borderId="9" xfId="0" applyNumberFormat="1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4" fontId="0" fillId="2" borderId="9" xfId="0" applyNumberFormat="1" applyFont="1" applyFill="1" applyBorder="1" applyAlignment="1">
      <alignment horizontal="center" vertical="center"/>
    </xf>
    <xf numFmtId="4" fontId="5" fillId="2" borderId="9" xfId="0" applyNumberFormat="1" applyFont="1" applyFill="1" applyBorder="1" applyAlignment="1">
      <alignment horizontal="center" vertical="center"/>
    </xf>
    <xf numFmtId="4" fontId="5" fillId="2" borderId="12" xfId="0" applyNumberFormat="1" applyFont="1" applyFill="1" applyBorder="1" applyAlignment="1">
      <alignment horizontal="center" vertical="center"/>
    </xf>
    <xf numFmtId="4" fontId="0" fillId="2" borderId="9" xfId="0" applyNumberFormat="1" applyFont="1" applyFill="1" applyBorder="1"/>
    <xf numFmtId="4" fontId="0" fillId="2" borderId="11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top"/>
    </xf>
    <xf numFmtId="164" fontId="5" fillId="2" borderId="6" xfId="0" applyNumberFormat="1" applyFont="1" applyFill="1" applyBorder="1" applyAlignment="1">
      <alignment horizontal="center" vertical="center"/>
    </xf>
    <xf numFmtId="4" fontId="0" fillId="2" borderId="8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vertical="top" wrapText="1"/>
    </xf>
    <xf numFmtId="0" fontId="0" fillId="0" borderId="14" xfId="0" applyFont="1" applyFill="1" applyBorder="1" applyAlignment="1">
      <alignment vertical="top" wrapText="1"/>
    </xf>
    <xf numFmtId="0" fontId="5" fillId="0" borderId="15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top" wrapText="1" indent="1"/>
    </xf>
    <xf numFmtId="0" fontId="15" fillId="2" borderId="0" xfId="0" applyFont="1" applyFill="1" applyBorder="1" applyAlignment="1">
      <alignment horizontal="left" wrapText="1"/>
    </xf>
    <xf numFmtId="0" fontId="0" fillId="2" borderId="0" xfId="0" applyFont="1" applyFill="1" applyAlignment="1"/>
    <xf numFmtId="0" fontId="0" fillId="2" borderId="0" xfId="0" applyFont="1" applyFill="1" applyAlignment="1">
      <alignment horizontal="right"/>
    </xf>
    <xf numFmtId="0" fontId="13" fillId="2" borderId="1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/>
    <xf numFmtId="4" fontId="12" fillId="2" borderId="9" xfId="0" applyNumberFormat="1" applyFont="1" applyFill="1" applyBorder="1" applyAlignment="1">
      <alignment horizontal="center" vertical="center"/>
    </xf>
    <xf numFmtId="4" fontId="0" fillId="2" borderId="9" xfId="0" applyNumberFormat="1" applyFont="1" applyFill="1" applyBorder="1" applyAlignment="1">
      <alignment horizontal="center"/>
    </xf>
    <xf numFmtId="4" fontId="0" fillId="2" borderId="16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4" fontId="9" fillId="2" borderId="9" xfId="0" applyNumberFormat="1" applyFont="1" applyFill="1" applyBorder="1" applyAlignment="1">
      <alignment horizontal="center" vertical="center"/>
    </xf>
    <xf numFmtId="0" fontId="4" fillId="2" borderId="0" xfId="0" applyFont="1" applyFill="1" applyBorder="1"/>
    <xf numFmtId="0" fontId="0" fillId="0" borderId="15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5" fontId="1" fillId="0" borderId="12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/>
    <xf numFmtId="0" fontId="3" fillId="0" borderId="2" xfId="0" applyFont="1" applyFill="1" applyBorder="1" applyAlignment="1">
      <alignment vertical="center" wrapText="1"/>
    </xf>
    <xf numFmtId="4" fontId="12" fillId="0" borderId="19" xfId="0" applyNumberFormat="1" applyFont="1" applyFill="1" applyBorder="1" applyAlignment="1">
      <alignment horizontal="center" vertical="center"/>
    </xf>
    <xf numFmtId="4" fontId="0" fillId="0" borderId="19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4" fontId="0" fillId="0" borderId="19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4" fontId="1" fillId="0" borderId="20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4" fontId="9" fillId="0" borderId="19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top" wrapText="1"/>
    </xf>
    <xf numFmtId="4" fontId="1" fillId="2" borderId="19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5" fillId="0" borderId="20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wrapText="1"/>
    </xf>
    <xf numFmtId="4" fontId="5" fillId="0" borderId="19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top" wrapText="1"/>
    </xf>
    <xf numFmtId="4" fontId="0" fillId="2" borderId="19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top" wrapText="1"/>
    </xf>
    <xf numFmtId="4" fontId="1" fillId="2" borderId="19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top" wrapText="1"/>
    </xf>
    <xf numFmtId="4" fontId="5" fillId="2" borderId="19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vertical="center" wrapText="1"/>
    </xf>
    <xf numFmtId="0" fontId="5" fillId="0" borderId="21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vertical="top" wrapText="1"/>
    </xf>
    <xf numFmtId="0" fontId="5" fillId="2" borderId="2" xfId="0" applyFont="1" applyFill="1" applyBorder="1" applyAlignment="1">
      <alignment horizontal="left" vertical="center" wrapText="1"/>
    </xf>
    <xf numFmtId="4" fontId="5" fillId="2" borderId="20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0" fontId="0" fillId="0" borderId="7" xfId="0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left" vertical="top" wrapText="1"/>
    </xf>
    <xf numFmtId="4" fontId="0" fillId="2" borderId="19" xfId="0" applyNumberFormat="1" applyFont="1" applyFill="1" applyBorder="1"/>
    <xf numFmtId="0" fontId="5" fillId="2" borderId="4" xfId="0" applyFont="1" applyFill="1" applyBorder="1" applyAlignment="1">
      <alignment horizontal="left" vertical="top" wrapText="1"/>
    </xf>
    <xf numFmtId="4" fontId="0" fillId="2" borderId="22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vertical="center" wrapText="1"/>
    </xf>
    <xf numFmtId="49" fontId="5" fillId="2" borderId="15" xfId="0" applyNumberFormat="1" applyFont="1" applyFill="1" applyBorder="1" applyAlignment="1">
      <alignment horizontal="center" vertical="center"/>
    </xf>
    <xf numFmtId="4" fontId="9" fillId="2" borderId="23" xfId="0" applyNumberFormat="1" applyFont="1" applyFill="1" applyBorder="1" applyAlignment="1">
      <alignment horizontal="center" vertical="center"/>
    </xf>
    <xf numFmtId="4" fontId="9" fillId="2" borderId="15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6"/>
  <sheetViews>
    <sheetView tabSelected="1" view="pageBreakPreview" zoomScale="118" zoomScaleNormal="75" zoomScaleSheetLayoutView="118" workbookViewId="0">
      <pane xSplit="2" ySplit="11" topLeftCell="D12" activePane="bottomRight" state="frozen"/>
      <selection pane="topRight" activeCell="C1" sqref="C1"/>
      <selection pane="bottomLeft" activeCell="A11" sqref="A11"/>
      <selection pane="bottomRight" activeCell="B5" sqref="B5"/>
    </sheetView>
  </sheetViews>
  <sheetFormatPr defaultRowHeight="12.75"/>
  <cols>
    <col min="1" max="1" width="37.85546875" style="1" customWidth="1"/>
    <col min="2" max="2" width="22.140625" style="1" customWidth="1"/>
    <col min="3" max="3" width="15.85546875" style="1" hidden="1" customWidth="1"/>
    <col min="4" max="4" width="16.140625" style="1" customWidth="1"/>
    <col min="5" max="5" width="15.7109375" style="1" customWidth="1"/>
    <col min="6" max="7" width="19.28515625" style="1" customWidth="1"/>
    <col min="8" max="8" width="1.7109375" style="1" customWidth="1"/>
    <col min="9" max="9" width="12.140625" style="1" bestFit="1" customWidth="1"/>
    <col min="10" max="16384" width="9.140625" style="1"/>
  </cols>
  <sheetData>
    <row r="1" spans="1:17">
      <c r="A1" s="18"/>
      <c r="B1" s="136" t="s">
        <v>182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</row>
    <row r="2" spans="1:17" ht="15.75" customHeight="1">
      <c r="A2" s="18"/>
      <c r="B2" s="136" t="s">
        <v>189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</row>
    <row r="3" spans="1:17" ht="18" customHeight="1">
      <c r="A3" s="18"/>
      <c r="B3" s="136" t="s">
        <v>190</v>
      </c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</row>
    <row r="4" spans="1:17">
      <c r="A4" s="18"/>
      <c r="B4" s="136" t="s">
        <v>193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</row>
    <row r="5" spans="1:17" ht="15.75">
      <c r="A5" s="18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17" ht="21.75" customHeight="1">
      <c r="A6" s="129" t="s">
        <v>183</v>
      </c>
      <c r="B6" s="129"/>
      <c r="C6" s="129"/>
      <c r="D6" s="129"/>
      <c r="E6" s="70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</row>
    <row r="7" spans="1:17" ht="24" customHeight="1">
      <c r="A7" s="129" t="s">
        <v>184</v>
      </c>
      <c r="B7" s="129"/>
      <c r="C7" s="129"/>
      <c r="D7" s="129"/>
      <c r="E7" s="71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7" ht="16.5" customHeight="1">
      <c r="A8" s="134"/>
      <c r="B8" s="134"/>
      <c r="C8" s="134"/>
      <c r="D8" s="134"/>
      <c r="E8" s="20"/>
      <c r="F8" s="20"/>
      <c r="G8" s="5"/>
    </row>
    <row r="9" spans="1:17" ht="33.75" customHeight="1">
      <c r="A9" s="130" t="s">
        <v>24</v>
      </c>
      <c r="B9" s="132" t="s">
        <v>25</v>
      </c>
      <c r="C9" s="135" t="s">
        <v>181</v>
      </c>
      <c r="D9" s="80" t="s">
        <v>192</v>
      </c>
      <c r="E9" s="6"/>
      <c r="F9" s="6"/>
      <c r="G9" s="6"/>
    </row>
    <row r="10" spans="1:17" ht="30.75" customHeight="1">
      <c r="A10" s="131"/>
      <c r="B10" s="133"/>
      <c r="C10" s="135"/>
      <c r="D10" s="81" t="s">
        <v>191</v>
      </c>
      <c r="E10" s="7"/>
      <c r="F10" s="7"/>
      <c r="G10" s="7"/>
    </row>
    <row r="11" spans="1:17" ht="17.25" customHeight="1">
      <c r="A11" s="83">
        <v>1</v>
      </c>
      <c r="B11" s="49">
        <v>2</v>
      </c>
      <c r="C11" s="72">
        <v>3</v>
      </c>
      <c r="D11" s="84">
        <v>3</v>
      </c>
      <c r="E11" s="7"/>
      <c r="F11" s="7"/>
      <c r="G11" s="7"/>
    </row>
    <row r="12" spans="1:17">
      <c r="A12" s="2"/>
      <c r="B12" s="2"/>
      <c r="C12" s="73"/>
      <c r="D12" s="85"/>
      <c r="E12" s="8"/>
      <c r="F12" s="8"/>
      <c r="G12" s="8"/>
    </row>
    <row r="13" spans="1:17" ht="30.75" customHeight="1">
      <c r="A13" s="86" t="s">
        <v>30</v>
      </c>
      <c r="B13" s="3" t="s">
        <v>11</v>
      </c>
      <c r="C13" s="74">
        <f>C15+C18+C21+C27+C30+C34+C39+C45+C49+C55</f>
        <v>276240208.75</v>
      </c>
      <c r="D13" s="87">
        <f>D15+D18+D21+D27+D30+D34+D39+D42+D45+D49+D55</f>
        <v>38969964.009999998</v>
      </c>
      <c r="E13" s="34"/>
      <c r="F13" s="34"/>
      <c r="G13" s="9"/>
    </row>
    <row r="14" spans="1:17">
      <c r="A14" s="86"/>
      <c r="B14" s="3"/>
      <c r="C14" s="75"/>
      <c r="D14" s="88"/>
      <c r="E14" s="35"/>
      <c r="F14" s="35"/>
      <c r="G14" s="10"/>
    </row>
    <row r="15" spans="1:17" ht="16.5" customHeight="1">
      <c r="A15" s="89" t="s">
        <v>8</v>
      </c>
      <c r="B15" s="4" t="s">
        <v>12</v>
      </c>
      <c r="C15" s="50">
        <f>C16</f>
        <v>217779377</v>
      </c>
      <c r="D15" s="90">
        <f>D16</f>
        <v>25382799.52</v>
      </c>
      <c r="E15" s="35"/>
      <c r="F15" s="35"/>
      <c r="G15" s="10"/>
    </row>
    <row r="16" spans="1:17" ht="24.75" customHeight="1">
      <c r="A16" s="67" t="s">
        <v>0</v>
      </c>
      <c r="B16" s="4" t="s">
        <v>13</v>
      </c>
      <c r="C16" s="50">
        <v>217779377</v>
      </c>
      <c r="D16" s="90">
        <v>25382799.52</v>
      </c>
      <c r="E16" s="35"/>
      <c r="F16" s="35"/>
      <c r="G16" s="10"/>
    </row>
    <row r="17" spans="1:9" ht="13.15" customHeight="1">
      <c r="A17" s="67"/>
      <c r="B17" s="4"/>
      <c r="C17" s="75"/>
      <c r="D17" s="88"/>
      <c r="E17" s="35"/>
      <c r="F17" s="35"/>
      <c r="G17" s="10"/>
    </row>
    <row r="18" spans="1:9" ht="53.25" customHeight="1">
      <c r="A18" s="91" t="s">
        <v>3</v>
      </c>
      <c r="B18" s="4" t="s">
        <v>14</v>
      </c>
      <c r="C18" s="50">
        <f>C19</f>
        <v>21570406.75</v>
      </c>
      <c r="D18" s="90">
        <f>D19</f>
        <v>5799364.5300000003</v>
      </c>
      <c r="E18" s="36"/>
      <c r="F18" s="36"/>
      <c r="G18" s="10"/>
    </row>
    <row r="19" spans="1:9" ht="38.25" customHeight="1">
      <c r="A19" s="67" t="s">
        <v>4</v>
      </c>
      <c r="B19" s="4" t="s">
        <v>15</v>
      </c>
      <c r="C19" s="50">
        <v>21570406.75</v>
      </c>
      <c r="D19" s="90">
        <v>5799364.5300000003</v>
      </c>
      <c r="E19" s="36"/>
      <c r="F19" s="36"/>
      <c r="G19" s="10"/>
    </row>
    <row r="20" spans="1:9" ht="13.5" customHeight="1">
      <c r="A20" s="67"/>
      <c r="B20" s="4"/>
      <c r="C20" s="75"/>
      <c r="D20" s="88"/>
      <c r="E20" s="35"/>
      <c r="F20" s="35"/>
      <c r="G20" s="10"/>
    </row>
    <row r="21" spans="1:9" ht="22.5" customHeight="1">
      <c r="A21" s="91" t="s">
        <v>1</v>
      </c>
      <c r="B21" s="4" t="s">
        <v>16</v>
      </c>
      <c r="C21" s="50">
        <f>SUM(C22:C25)</f>
        <v>10968000</v>
      </c>
      <c r="D21" s="90">
        <f>SUM(D22:D25)</f>
        <v>1129136.57</v>
      </c>
      <c r="E21" s="35"/>
      <c r="F21" s="35"/>
      <c r="G21" s="10"/>
    </row>
    <row r="22" spans="1:9" ht="40.5" customHeight="1">
      <c r="A22" s="67" t="s">
        <v>125</v>
      </c>
      <c r="B22" s="4" t="s">
        <v>126</v>
      </c>
      <c r="C22" s="50">
        <v>8334000</v>
      </c>
      <c r="D22" s="90">
        <v>1563687.86</v>
      </c>
      <c r="E22" s="35"/>
      <c r="F22" s="35"/>
      <c r="G22" s="10"/>
    </row>
    <row r="23" spans="1:9" ht="32.25" customHeight="1">
      <c r="A23" s="67" t="s">
        <v>186</v>
      </c>
      <c r="B23" s="4" t="s">
        <v>185</v>
      </c>
      <c r="C23" s="50">
        <v>0</v>
      </c>
      <c r="D23" s="90">
        <v>-131033.95</v>
      </c>
      <c r="E23" s="35"/>
      <c r="F23" s="35"/>
      <c r="G23" s="10"/>
    </row>
    <row r="24" spans="1:9" ht="24" customHeight="1">
      <c r="A24" s="67" t="s">
        <v>42</v>
      </c>
      <c r="B24" s="4" t="s">
        <v>43</v>
      </c>
      <c r="C24" s="50">
        <v>118000</v>
      </c>
      <c r="D24" s="90">
        <v>8022.7</v>
      </c>
      <c r="E24" s="36"/>
      <c r="F24" s="36"/>
      <c r="G24" s="10"/>
    </row>
    <row r="25" spans="1:9" ht="27.75" customHeight="1">
      <c r="A25" s="67" t="s">
        <v>44</v>
      </c>
      <c r="B25" s="4" t="s">
        <v>161</v>
      </c>
      <c r="C25" s="50">
        <v>2516000</v>
      </c>
      <c r="D25" s="90">
        <v>-311540.03999999998</v>
      </c>
      <c r="E25" s="36"/>
      <c r="F25" s="36"/>
      <c r="G25" s="10"/>
    </row>
    <row r="26" spans="1:9" ht="12" customHeight="1">
      <c r="A26" s="67"/>
      <c r="B26" s="4"/>
      <c r="C26" s="50"/>
      <c r="D26" s="90"/>
      <c r="E26" s="36"/>
      <c r="F26" s="36"/>
      <c r="G26" s="10"/>
    </row>
    <row r="27" spans="1:9" ht="23.25" customHeight="1">
      <c r="A27" s="89" t="s">
        <v>158</v>
      </c>
      <c r="B27" s="4" t="s">
        <v>159</v>
      </c>
      <c r="C27" s="50">
        <f>C28</f>
        <v>10766828</v>
      </c>
      <c r="D27" s="90">
        <f>D28</f>
        <v>449201.99</v>
      </c>
      <c r="E27" s="36"/>
      <c r="F27" s="36"/>
      <c r="G27" s="10"/>
    </row>
    <row r="28" spans="1:9" ht="27.75" customHeight="1">
      <c r="A28" s="67" t="s">
        <v>156</v>
      </c>
      <c r="B28" s="4" t="s">
        <v>160</v>
      </c>
      <c r="C28" s="50">
        <v>10766828</v>
      </c>
      <c r="D28" s="90">
        <v>449201.99</v>
      </c>
      <c r="E28" s="36"/>
      <c r="F28" s="36"/>
      <c r="G28" s="10"/>
    </row>
    <row r="29" spans="1:9" ht="9" customHeight="1">
      <c r="A29" s="67"/>
      <c r="B29" s="4"/>
      <c r="C29" s="75"/>
      <c r="D29" s="88"/>
      <c r="E29" s="35"/>
      <c r="F29" s="35"/>
      <c r="G29" s="10"/>
    </row>
    <row r="30" spans="1:9" ht="24.75" customHeight="1">
      <c r="A30" s="91" t="s">
        <v>28</v>
      </c>
      <c r="B30" s="4" t="s">
        <v>17</v>
      </c>
      <c r="C30" s="50">
        <f>C31+C32</f>
        <v>3159000</v>
      </c>
      <c r="D30" s="90">
        <f>D31+D32</f>
        <v>633711.79</v>
      </c>
      <c r="E30" s="35"/>
      <c r="F30" s="35"/>
      <c r="G30" s="10"/>
    </row>
    <row r="31" spans="1:9" ht="45.75" customHeight="1">
      <c r="A31" s="67" t="s">
        <v>45</v>
      </c>
      <c r="B31" s="4" t="s">
        <v>46</v>
      </c>
      <c r="C31" s="50">
        <v>2917000</v>
      </c>
      <c r="D31" s="90">
        <v>538511.79</v>
      </c>
      <c r="E31" s="36"/>
      <c r="F31" s="36"/>
      <c r="G31" s="10"/>
      <c r="I31" s="21"/>
    </row>
    <row r="32" spans="1:9" ht="52.5" customHeight="1">
      <c r="A32" s="67" t="s">
        <v>7</v>
      </c>
      <c r="B32" s="4" t="s">
        <v>18</v>
      </c>
      <c r="C32" s="50">
        <v>242000</v>
      </c>
      <c r="D32" s="90">
        <v>95200</v>
      </c>
      <c r="E32" s="36"/>
      <c r="F32" s="36"/>
      <c r="G32" s="10"/>
    </row>
    <row r="33" spans="1:8" ht="12" customHeight="1">
      <c r="A33" s="67"/>
      <c r="B33" s="4"/>
      <c r="C33" s="75"/>
      <c r="D33" s="88"/>
      <c r="E33" s="35"/>
      <c r="F33" s="35"/>
      <c r="G33" s="10"/>
    </row>
    <row r="34" spans="1:8" ht="54.75" customHeight="1">
      <c r="A34" s="89" t="s">
        <v>57</v>
      </c>
      <c r="B34" s="4" t="s">
        <v>58</v>
      </c>
      <c r="C34" s="50">
        <f>C35+C36+C37</f>
        <v>9458000</v>
      </c>
      <c r="D34" s="90">
        <f>D35+D36+D37</f>
        <v>2417609.4500000002</v>
      </c>
      <c r="E34" s="36"/>
      <c r="F34" s="36"/>
      <c r="G34" s="10"/>
    </row>
    <row r="35" spans="1:8" ht="114.75" customHeight="1">
      <c r="A35" s="67" t="s">
        <v>59</v>
      </c>
      <c r="B35" s="4" t="s">
        <v>60</v>
      </c>
      <c r="C35" s="50">
        <v>2902000</v>
      </c>
      <c r="D35" s="90">
        <v>214454.76</v>
      </c>
      <c r="E35" s="36"/>
      <c r="F35" s="36"/>
      <c r="G35" s="10"/>
    </row>
    <row r="36" spans="1:8" ht="31.5" customHeight="1">
      <c r="A36" s="67" t="s">
        <v>61</v>
      </c>
      <c r="B36" s="4" t="s">
        <v>62</v>
      </c>
      <c r="C36" s="50">
        <v>1056000</v>
      </c>
      <c r="D36" s="90">
        <v>405118</v>
      </c>
      <c r="E36" s="36"/>
      <c r="F36" s="36"/>
      <c r="G36" s="10"/>
    </row>
    <row r="37" spans="1:8" ht="114.75" customHeight="1">
      <c r="A37" s="67" t="s">
        <v>63</v>
      </c>
      <c r="B37" s="4" t="s">
        <v>64</v>
      </c>
      <c r="C37" s="50">
        <v>5500000</v>
      </c>
      <c r="D37" s="90">
        <v>1798036.69</v>
      </c>
      <c r="E37" s="36"/>
      <c r="F37" s="36"/>
      <c r="G37" s="10"/>
    </row>
    <row r="38" spans="1:8" ht="15.75" customHeight="1">
      <c r="A38" s="67"/>
      <c r="B38" s="4"/>
      <c r="C38" s="75"/>
      <c r="D38" s="88"/>
      <c r="E38" s="35"/>
      <c r="F38" s="35"/>
      <c r="G38" s="10"/>
    </row>
    <row r="39" spans="1:8" ht="32.25" customHeight="1">
      <c r="A39" s="91" t="s">
        <v>9</v>
      </c>
      <c r="B39" s="4" t="s">
        <v>19</v>
      </c>
      <c r="C39" s="50">
        <f>C40</f>
        <v>420000</v>
      </c>
      <c r="D39" s="90">
        <f>D40</f>
        <v>393522.85</v>
      </c>
      <c r="E39" s="36"/>
      <c r="F39" s="36"/>
      <c r="G39" s="10"/>
    </row>
    <row r="40" spans="1:8" ht="28.5" customHeight="1">
      <c r="A40" s="67" t="s">
        <v>2</v>
      </c>
      <c r="B40" s="4" t="s">
        <v>20</v>
      </c>
      <c r="C40" s="50">
        <v>420000</v>
      </c>
      <c r="D40" s="90">
        <v>393522.85</v>
      </c>
      <c r="E40" s="36"/>
      <c r="F40" s="36"/>
      <c r="G40" s="10"/>
    </row>
    <row r="41" spans="1:8" ht="15.75" customHeight="1">
      <c r="A41" s="67"/>
      <c r="B41" s="4"/>
      <c r="C41" s="50"/>
      <c r="D41" s="90"/>
      <c r="E41" s="36"/>
      <c r="F41" s="36"/>
      <c r="G41" s="10"/>
    </row>
    <row r="42" spans="1:8" ht="39" customHeight="1">
      <c r="A42" s="91" t="s">
        <v>103</v>
      </c>
      <c r="B42" s="4" t="s">
        <v>104</v>
      </c>
      <c r="C42" s="50">
        <f>C43</f>
        <v>0</v>
      </c>
      <c r="D42" s="90">
        <f>D43</f>
        <v>1483676.3</v>
      </c>
      <c r="E42" s="82"/>
      <c r="F42" s="32"/>
      <c r="G42" s="19"/>
      <c r="H42" s="10"/>
    </row>
    <row r="43" spans="1:8" s="23" customFormat="1" ht="33" customHeight="1">
      <c r="A43" s="67" t="s">
        <v>105</v>
      </c>
      <c r="B43" s="4" t="s">
        <v>106</v>
      </c>
      <c r="C43" s="50">
        <v>0</v>
      </c>
      <c r="D43" s="90">
        <v>1483676.3</v>
      </c>
      <c r="E43" s="82"/>
      <c r="F43" s="32"/>
      <c r="G43" s="19"/>
      <c r="H43" s="10"/>
    </row>
    <row r="44" spans="1:8" ht="15.75" customHeight="1">
      <c r="A44" s="67"/>
      <c r="B44" s="4"/>
      <c r="C44" s="50"/>
      <c r="D44" s="90"/>
      <c r="E44" s="36"/>
      <c r="F44" s="36"/>
      <c r="G44" s="10"/>
    </row>
    <row r="45" spans="1:8" ht="40.5" customHeight="1">
      <c r="A45" s="91" t="s">
        <v>10</v>
      </c>
      <c r="B45" s="4" t="s">
        <v>21</v>
      </c>
      <c r="C45" s="50">
        <f>C46+C47</f>
        <v>200000</v>
      </c>
      <c r="D45" s="90">
        <f>D46+D47</f>
        <v>878405.87</v>
      </c>
      <c r="E45" s="36"/>
      <c r="F45" s="36"/>
      <c r="G45" s="10"/>
    </row>
    <row r="46" spans="1:8" ht="82.9" hidden="1" customHeight="1">
      <c r="A46" s="67" t="s">
        <v>37</v>
      </c>
      <c r="B46" s="4" t="s">
        <v>38</v>
      </c>
      <c r="C46" s="50"/>
      <c r="D46" s="90"/>
      <c r="E46" s="36"/>
      <c r="F46" s="36"/>
      <c r="G46" s="10"/>
    </row>
    <row r="47" spans="1:8" ht="54" customHeight="1">
      <c r="A47" s="67" t="s">
        <v>36</v>
      </c>
      <c r="B47" s="4" t="s">
        <v>27</v>
      </c>
      <c r="C47" s="50">
        <v>200000</v>
      </c>
      <c r="D47" s="90">
        <v>878405.87</v>
      </c>
      <c r="E47" s="36"/>
      <c r="F47" s="36"/>
      <c r="G47" s="10"/>
    </row>
    <row r="48" spans="1:8" ht="13.5" customHeight="1">
      <c r="A48" s="67"/>
      <c r="B48" s="4"/>
      <c r="C48" s="50"/>
      <c r="D48" s="90"/>
      <c r="E48" s="36"/>
      <c r="F48" s="36"/>
      <c r="G48" s="10"/>
    </row>
    <row r="49" spans="1:7" ht="33.75" customHeight="1">
      <c r="A49" s="91" t="s">
        <v>5</v>
      </c>
      <c r="B49" s="4" t="s">
        <v>22</v>
      </c>
      <c r="C49" s="50">
        <f>C50+C51+C53</f>
        <v>1852597</v>
      </c>
      <c r="D49" s="90">
        <f>D50+D51+D52+D53</f>
        <v>292583.63</v>
      </c>
      <c r="E49" s="36"/>
      <c r="F49" s="36"/>
      <c r="G49" s="10"/>
    </row>
    <row r="50" spans="1:7" ht="42" customHeight="1">
      <c r="A50" s="68" t="s">
        <v>78</v>
      </c>
      <c r="B50" s="4" t="s">
        <v>146</v>
      </c>
      <c r="C50" s="50">
        <v>606597</v>
      </c>
      <c r="D50" s="90">
        <v>69251.19</v>
      </c>
      <c r="E50" s="36"/>
      <c r="F50" s="36"/>
      <c r="G50" s="10"/>
    </row>
    <row r="51" spans="1:7" ht="94.5" customHeight="1">
      <c r="A51" s="68" t="s">
        <v>142</v>
      </c>
      <c r="B51" s="25" t="s">
        <v>143</v>
      </c>
      <c r="C51" s="50">
        <v>1000</v>
      </c>
      <c r="D51" s="90">
        <v>0</v>
      </c>
      <c r="E51" s="36"/>
      <c r="F51" s="36"/>
      <c r="G51" s="10"/>
    </row>
    <row r="52" spans="1:7" ht="105" customHeight="1">
      <c r="A52" s="68" t="s">
        <v>187</v>
      </c>
      <c r="B52" s="4" t="s">
        <v>188</v>
      </c>
      <c r="C52" s="76">
        <v>0</v>
      </c>
      <c r="D52" s="90">
        <v>-6314.51</v>
      </c>
      <c r="E52" s="36"/>
      <c r="F52" s="36"/>
      <c r="G52" s="10"/>
    </row>
    <row r="53" spans="1:7" ht="32.25" customHeight="1">
      <c r="A53" s="68" t="s">
        <v>144</v>
      </c>
      <c r="B53" s="25" t="s">
        <v>145</v>
      </c>
      <c r="C53" s="58">
        <v>1245000</v>
      </c>
      <c r="D53" s="90">
        <v>229646.95</v>
      </c>
      <c r="E53" s="36"/>
      <c r="F53" s="36"/>
      <c r="G53" s="10"/>
    </row>
    <row r="54" spans="1:7" ht="15" customHeight="1">
      <c r="A54" s="68"/>
      <c r="B54" s="25"/>
      <c r="C54" s="50"/>
      <c r="D54" s="90"/>
      <c r="E54" s="36"/>
      <c r="F54" s="36"/>
      <c r="G54" s="10"/>
    </row>
    <row r="55" spans="1:7" ht="24" customHeight="1">
      <c r="A55" s="91" t="s">
        <v>127</v>
      </c>
      <c r="B55" s="4" t="s">
        <v>129</v>
      </c>
      <c r="C55" s="50">
        <f>C56</f>
        <v>66000</v>
      </c>
      <c r="D55" s="90">
        <f>D56</f>
        <v>109951.51</v>
      </c>
      <c r="E55" s="36"/>
      <c r="F55" s="36"/>
      <c r="G55" s="10"/>
    </row>
    <row r="56" spans="1:7" ht="24" customHeight="1">
      <c r="A56" s="67" t="s">
        <v>128</v>
      </c>
      <c r="B56" s="4" t="s">
        <v>130</v>
      </c>
      <c r="C56" s="50">
        <v>66000</v>
      </c>
      <c r="D56" s="90">
        <v>109951.51</v>
      </c>
      <c r="E56" s="36"/>
      <c r="F56" s="36"/>
      <c r="G56" s="10"/>
    </row>
    <row r="57" spans="1:7" ht="15.75" customHeight="1">
      <c r="A57" s="68"/>
      <c r="B57" s="25"/>
      <c r="C57" s="77"/>
      <c r="D57" s="92"/>
      <c r="E57" s="36"/>
      <c r="F57" s="36"/>
      <c r="G57" s="10"/>
    </row>
    <row r="58" spans="1:7" ht="30.75" customHeight="1">
      <c r="A58" s="93" t="s">
        <v>6</v>
      </c>
      <c r="B58" s="13" t="s">
        <v>23</v>
      </c>
      <c r="C58" s="78">
        <f>C60+C139+C142</f>
        <v>1590137437.1399999</v>
      </c>
      <c r="D58" s="94">
        <f>D60+D139+D142</f>
        <v>326057508.66000003</v>
      </c>
      <c r="E58" s="37"/>
      <c r="F58" s="37"/>
      <c r="G58" s="26"/>
    </row>
    <row r="59" spans="1:7" ht="11.45" customHeight="1">
      <c r="A59" s="95"/>
      <c r="B59" s="14"/>
      <c r="C59" s="47"/>
      <c r="D59" s="96"/>
      <c r="E59" s="38"/>
      <c r="F59" s="38"/>
      <c r="G59" s="10"/>
    </row>
    <row r="60" spans="1:7" ht="56.25" customHeight="1">
      <c r="A60" s="97" t="s">
        <v>31</v>
      </c>
      <c r="B60" s="14" t="s">
        <v>29</v>
      </c>
      <c r="C60" s="52">
        <f t="shared" ref="C60:D60" si="0">C61+C65+C106+C125</f>
        <v>1586359789.0999999</v>
      </c>
      <c r="D60" s="98">
        <f t="shared" si="0"/>
        <v>322279860.62</v>
      </c>
      <c r="E60" s="39"/>
      <c r="F60" s="39"/>
      <c r="G60" s="10"/>
    </row>
    <row r="61" spans="1:7" ht="35.25" customHeight="1">
      <c r="A61" s="99" t="s">
        <v>34</v>
      </c>
      <c r="B61" s="14" t="s">
        <v>40</v>
      </c>
      <c r="C61" s="51">
        <f t="shared" ref="C61:D61" si="1">SUM(C62:C63)</f>
        <v>83574555.489999995</v>
      </c>
      <c r="D61" s="100">
        <f t="shared" si="1"/>
        <v>20894055.489999998</v>
      </c>
      <c r="E61" s="39"/>
      <c r="F61" s="39"/>
      <c r="G61" s="26"/>
    </row>
    <row r="62" spans="1:7" s="29" customFormat="1" ht="54" customHeight="1">
      <c r="A62" s="101" t="s">
        <v>147</v>
      </c>
      <c r="B62" s="15" t="s">
        <v>47</v>
      </c>
      <c r="C62" s="50">
        <v>83574555.489999995</v>
      </c>
      <c r="D62" s="102">
        <v>20894055.489999998</v>
      </c>
      <c r="E62" s="40"/>
      <c r="F62" s="40"/>
      <c r="G62" s="28"/>
    </row>
    <row r="63" spans="1:7" s="12" customFormat="1" ht="46.5" hidden="1" customHeight="1">
      <c r="A63" s="103" t="s">
        <v>110</v>
      </c>
      <c r="B63" s="15" t="s">
        <v>111</v>
      </c>
      <c r="C63" s="48">
        <v>0</v>
      </c>
      <c r="D63" s="104"/>
      <c r="E63" s="41"/>
      <c r="F63" s="41"/>
      <c r="G63" s="11"/>
    </row>
    <row r="64" spans="1:7" s="12" customFormat="1" ht="10.9" customHeight="1">
      <c r="A64" s="105"/>
      <c r="B64" s="15"/>
      <c r="C64" s="47"/>
      <c r="D64" s="96"/>
      <c r="E64" s="38"/>
      <c r="F64" s="38"/>
      <c r="G64" s="11"/>
    </row>
    <row r="65" spans="1:7" s="12" customFormat="1" ht="39.75" customHeight="1">
      <c r="A65" s="101" t="s">
        <v>33</v>
      </c>
      <c r="B65" s="15" t="s">
        <v>41</v>
      </c>
      <c r="C65" s="51">
        <f>C66+C67+C68+C69+C70+C71+C72+C73+C74+C75+C76+C77+C78+C79</f>
        <v>642876669.05999994</v>
      </c>
      <c r="D65" s="106">
        <f t="shared" ref="D65" si="2">D66+D67+D68+D69+D70+D71+D72+D73+D74+D75+D76+D77+D78+D79</f>
        <v>128771734.36</v>
      </c>
      <c r="E65" s="42"/>
      <c r="F65" s="42"/>
      <c r="G65" s="11"/>
    </row>
    <row r="66" spans="1:7" s="29" customFormat="1" ht="128.25" hidden="1" customHeight="1">
      <c r="A66" s="101" t="s">
        <v>148</v>
      </c>
      <c r="B66" s="15" t="s">
        <v>71</v>
      </c>
      <c r="C66" s="50">
        <v>0</v>
      </c>
      <c r="D66" s="102"/>
      <c r="E66" s="40"/>
      <c r="F66" s="40"/>
      <c r="G66" s="28"/>
    </row>
    <row r="67" spans="1:7" s="18" customFormat="1" ht="55.5" hidden="1" customHeight="1">
      <c r="A67" s="107" t="s">
        <v>91</v>
      </c>
      <c r="B67" s="14" t="s">
        <v>48</v>
      </c>
      <c r="C67" s="48">
        <v>0</v>
      </c>
      <c r="D67" s="104"/>
      <c r="E67" s="41"/>
      <c r="F67" s="41"/>
      <c r="G67" s="11"/>
    </row>
    <row r="68" spans="1:7" s="18" customFormat="1" ht="80.25" hidden="1" customHeight="1">
      <c r="A68" s="101" t="s">
        <v>86</v>
      </c>
      <c r="B68" s="14" t="s">
        <v>87</v>
      </c>
      <c r="C68" s="48">
        <v>0</v>
      </c>
      <c r="D68" s="104"/>
      <c r="E68" s="41"/>
      <c r="F68" s="41"/>
      <c r="G68" s="11"/>
    </row>
    <row r="69" spans="1:7" s="29" customFormat="1" ht="93.75" customHeight="1">
      <c r="A69" s="63" t="s">
        <v>149</v>
      </c>
      <c r="B69" s="14" t="s">
        <v>114</v>
      </c>
      <c r="C69" s="50">
        <v>10703201.279999999</v>
      </c>
      <c r="D69" s="102">
        <v>1200000</v>
      </c>
      <c r="E69" s="40"/>
      <c r="F69" s="40"/>
      <c r="G69" s="28"/>
    </row>
    <row r="70" spans="1:7" s="29" customFormat="1" ht="77.25" customHeight="1">
      <c r="A70" s="108" t="s">
        <v>137</v>
      </c>
      <c r="B70" s="55" t="s">
        <v>136</v>
      </c>
      <c r="C70" s="50">
        <v>2050000</v>
      </c>
      <c r="D70" s="102">
        <v>2050000</v>
      </c>
      <c r="E70" s="40"/>
      <c r="F70" s="40"/>
      <c r="G70" s="28"/>
    </row>
    <row r="71" spans="1:7" s="18" customFormat="1" ht="44.25" customHeight="1">
      <c r="A71" s="59" t="s">
        <v>92</v>
      </c>
      <c r="B71" s="14" t="s">
        <v>93</v>
      </c>
      <c r="C71" s="48">
        <v>1915215.99</v>
      </c>
      <c r="D71" s="104">
        <v>1895471.5</v>
      </c>
      <c r="E71" s="41"/>
      <c r="F71" s="41"/>
      <c r="G71" s="11"/>
    </row>
    <row r="72" spans="1:7" s="18" customFormat="1" ht="42" hidden="1" customHeight="1">
      <c r="A72" s="59" t="s">
        <v>153</v>
      </c>
      <c r="B72" s="14" t="s">
        <v>152</v>
      </c>
      <c r="C72" s="50">
        <v>0</v>
      </c>
      <c r="D72" s="102"/>
      <c r="E72" s="41"/>
      <c r="F72" s="41"/>
      <c r="G72" s="11"/>
    </row>
    <row r="73" spans="1:7" s="18" customFormat="1" ht="68.25" customHeight="1">
      <c r="A73" s="107" t="s">
        <v>167</v>
      </c>
      <c r="B73" s="14" t="s">
        <v>90</v>
      </c>
      <c r="C73" s="48">
        <v>166666.66</v>
      </c>
      <c r="D73" s="104">
        <v>166666.66</v>
      </c>
      <c r="E73" s="41"/>
      <c r="F73" s="41"/>
      <c r="G73" s="11"/>
    </row>
    <row r="74" spans="1:7" s="18" customFormat="1" ht="66.75" customHeight="1">
      <c r="A74" s="107" t="s">
        <v>168</v>
      </c>
      <c r="B74" s="14" t="s">
        <v>90</v>
      </c>
      <c r="C74" s="50">
        <v>287214.02</v>
      </c>
      <c r="D74" s="102">
        <v>287214.02</v>
      </c>
      <c r="E74" s="41"/>
      <c r="F74" s="41"/>
      <c r="G74" s="11"/>
    </row>
    <row r="75" spans="1:7" s="18" customFormat="1" ht="54.75" hidden="1" customHeight="1">
      <c r="A75" s="107" t="s">
        <v>84</v>
      </c>
      <c r="B75" s="14" t="s">
        <v>85</v>
      </c>
      <c r="C75" s="48">
        <v>0</v>
      </c>
      <c r="D75" s="104"/>
      <c r="E75" s="41"/>
      <c r="F75" s="41"/>
      <c r="G75" s="11"/>
    </row>
    <row r="76" spans="1:7" s="18" customFormat="1" ht="27.75" customHeight="1">
      <c r="A76" s="109" t="s">
        <v>88</v>
      </c>
      <c r="B76" s="14" t="s">
        <v>89</v>
      </c>
      <c r="C76" s="48">
        <v>3742645.92</v>
      </c>
      <c r="D76" s="104">
        <v>2376068.34</v>
      </c>
      <c r="E76" s="41"/>
      <c r="F76" s="41"/>
      <c r="G76" s="11"/>
    </row>
    <row r="77" spans="1:7" s="18" customFormat="1" ht="43.5" customHeight="1">
      <c r="A77" s="110" t="s">
        <v>180</v>
      </c>
      <c r="B77" s="14" t="s">
        <v>179</v>
      </c>
      <c r="C77" s="48">
        <v>86666666.670000002</v>
      </c>
      <c r="D77" s="104">
        <v>0</v>
      </c>
      <c r="E77" s="41"/>
      <c r="F77" s="41"/>
      <c r="G77" s="11"/>
    </row>
    <row r="78" spans="1:7" s="18" customFormat="1" ht="52.5" customHeight="1">
      <c r="A78" s="101" t="s">
        <v>77</v>
      </c>
      <c r="B78" s="15" t="s">
        <v>81</v>
      </c>
      <c r="C78" s="48">
        <v>30000000</v>
      </c>
      <c r="D78" s="104">
        <v>0</v>
      </c>
      <c r="E78" s="41"/>
      <c r="F78" s="41"/>
      <c r="G78" s="11"/>
    </row>
    <row r="79" spans="1:7" s="12" customFormat="1" ht="28.5" customHeight="1">
      <c r="A79" s="111" t="s">
        <v>116</v>
      </c>
      <c r="B79" s="15" t="s">
        <v>68</v>
      </c>
      <c r="C79" s="52">
        <f>SUM(C80:C105)</f>
        <v>507345058.51999998</v>
      </c>
      <c r="D79" s="112">
        <f t="shared" ref="D79" si="3">SUM(D80:D105)</f>
        <v>120796313.84</v>
      </c>
      <c r="E79" s="42"/>
      <c r="F79" s="42"/>
      <c r="G79" s="27"/>
    </row>
    <row r="80" spans="1:7" s="29" customFormat="1" ht="56.25" customHeight="1">
      <c r="A80" s="101" t="s">
        <v>117</v>
      </c>
      <c r="B80" s="16"/>
      <c r="C80" s="50">
        <v>483073287.39999998</v>
      </c>
      <c r="D80" s="102">
        <v>120768387.40000001</v>
      </c>
      <c r="E80" s="40"/>
      <c r="F80" s="40"/>
      <c r="G80" s="28"/>
    </row>
    <row r="81" spans="1:7" s="29" customFormat="1" ht="93" customHeight="1">
      <c r="A81" s="101" t="s">
        <v>118</v>
      </c>
      <c r="B81" s="16"/>
      <c r="C81" s="50">
        <v>181760</v>
      </c>
      <c r="D81" s="102">
        <v>27926.44</v>
      </c>
      <c r="E81" s="40"/>
      <c r="F81" s="40"/>
      <c r="G81" s="28"/>
    </row>
    <row r="82" spans="1:7" s="29" customFormat="1" ht="54" customHeight="1">
      <c r="A82" s="101" t="s">
        <v>115</v>
      </c>
      <c r="B82" s="16"/>
      <c r="C82" s="50">
        <v>704765</v>
      </c>
      <c r="D82" s="102">
        <v>0</v>
      </c>
      <c r="E82" s="40"/>
      <c r="F82" s="40"/>
      <c r="G82" s="28"/>
    </row>
    <row r="83" spans="1:7" s="29" customFormat="1" ht="40.5" customHeight="1">
      <c r="A83" s="113" t="s">
        <v>171</v>
      </c>
      <c r="B83" s="16"/>
      <c r="C83" s="50">
        <v>0</v>
      </c>
      <c r="D83" s="102">
        <v>0</v>
      </c>
      <c r="E83" s="40"/>
      <c r="F83" s="40"/>
      <c r="G83" s="28"/>
    </row>
    <row r="84" spans="1:7" s="29" customFormat="1" ht="54" customHeight="1">
      <c r="A84" s="63" t="s">
        <v>157</v>
      </c>
      <c r="B84" s="16"/>
      <c r="C84" s="50">
        <v>190476.24</v>
      </c>
      <c r="D84" s="102">
        <v>0</v>
      </c>
      <c r="E84" s="40"/>
      <c r="F84" s="40"/>
    </row>
    <row r="85" spans="1:7" s="18" customFormat="1" ht="66.75" hidden="1" customHeight="1">
      <c r="A85" s="114" t="s">
        <v>94</v>
      </c>
      <c r="B85" s="16"/>
      <c r="C85" s="50">
        <v>0</v>
      </c>
      <c r="D85" s="102"/>
      <c r="E85" s="40"/>
      <c r="F85" s="40"/>
    </row>
    <row r="86" spans="1:7" s="18" customFormat="1" ht="27" hidden="1" customHeight="1">
      <c r="A86" s="59" t="s">
        <v>95</v>
      </c>
      <c r="B86" s="16"/>
      <c r="C86" s="50">
        <v>0</v>
      </c>
      <c r="D86" s="102"/>
      <c r="E86" s="40"/>
      <c r="F86" s="40"/>
    </row>
    <row r="87" spans="1:7" s="18" customFormat="1" ht="39.75" hidden="1" customHeight="1">
      <c r="A87" s="62" t="s">
        <v>96</v>
      </c>
      <c r="B87" s="16"/>
      <c r="C87" s="50">
        <v>0</v>
      </c>
      <c r="D87" s="102"/>
      <c r="E87" s="40"/>
      <c r="F87" s="40"/>
    </row>
    <row r="88" spans="1:7" s="18" customFormat="1" ht="53.25" hidden="1" customHeight="1">
      <c r="A88" s="59" t="s">
        <v>97</v>
      </c>
      <c r="B88" s="16"/>
      <c r="C88" s="50">
        <v>0</v>
      </c>
      <c r="D88" s="102"/>
      <c r="E88" s="40"/>
      <c r="F88" s="40"/>
    </row>
    <row r="89" spans="1:7" s="18" customFormat="1" ht="57" hidden="1" customHeight="1">
      <c r="A89" s="115" t="s">
        <v>98</v>
      </c>
      <c r="B89" s="16"/>
      <c r="C89" s="50">
        <v>0</v>
      </c>
      <c r="D89" s="102"/>
      <c r="E89" s="40"/>
      <c r="F89" s="40"/>
    </row>
    <row r="90" spans="1:7" s="18" customFormat="1" ht="54.75" hidden="1" customHeight="1">
      <c r="A90" s="63" t="s">
        <v>99</v>
      </c>
      <c r="B90" s="16"/>
      <c r="C90" s="50">
        <v>0</v>
      </c>
      <c r="D90" s="102"/>
      <c r="E90" s="40"/>
      <c r="F90" s="40"/>
    </row>
    <row r="91" spans="1:7" s="18" customFormat="1" ht="94.5" customHeight="1">
      <c r="A91" s="59" t="s">
        <v>138</v>
      </c>
      <c r="B91" s="16"/>
      <c r="C91" s="50">
        <v>601156</v>
      </c>
      <c r="D91" s="102">
        <v>0</v>
      </c>
      <c r="E91" s="40"/>
      <c r="F91" s="40"/>
    </row>
    <row r="92" spans="1:7" s="18" customFormat="1" ht="93" hidden="1" customHeight="1">
      <c r="A92" s="63" t="s">
        <v>100</v>
      </c>
      <c r="B92" s="16"/>
      <c r="C92" s="50">
        <v>0</v>
      </c>
      <c r="D92" s="102"/>
      <c r="E92" s="40"/>
      <c r="F92" s="40"/>
    </row>
    <row r="93" spans="1:7" s="18" customFormat="1" ht="56.25" hidden="1" customHeight="1">
      <c r="A93" s="63" t="s">
        <v>101</v>
      </c>
      <c r="B93" s="16"/>
      <c r="C93" s="50">
        <v>0</v>
      </c>
      <c r="D93" s="102"/>
      <c r="E93" s="40"/>
      <c r="F93" s="40"/>
    </row>
    <row r="94" spans="1:7" s="18" customFormat="1" ht="104.25" hidden="1" customHeight="1">
      <c r="A94" s="63" t="s">
        <v>102</v>
      </c>
      <c r="B94" s="16"/>
      <c r="C94" s="50">
        <v>0</v>
      </c>
      <c r="D94" s="102"/>
      <c r="E94" s="40"/>
      <c r="F94" s="40"/>
    </row>
    <row r="95" spans="1:7" s="18" customFormat="1" ht="51.75" hidden="1" customHeight="1">
      <c r="A95" s="63" t="s">
        <v>107</v>
      </c>
      <c r="B95" s="16"/>
      <c r="C95" s="50">
        <v>0</v>
      </c>
      <c r="D95" s="102"/>
      <c r="E95" s="40"/>
      <c r="F95" s="40"/>
    </row>
    <row r="96" spans="1:7" s="18" customFormat="1" ht="90" hidden="1" customHeight="1">
      <c r="A96" s="116" t="s">
        <v>108</v>
      </c>
      <c r="B96" s="16"/>
      <c r="C96" s="50">
        <v>0</v>
      </c>
      <c r="D96" s="102"/>
      <c r="E96" s="40"/>
      <c r="F96" s="40"/>
    </row>
    <row r="97" spans="1:7" s="18" customFormat="1" ht="27.75" hidden="1" customHeight="1">
      <c r="A97" s="63" t="s">
        <v>109</v>
      </c>
      <c r="B97" s="16"/>
      <c r="C97" s="50">
        <v>0</v>
      </c>
      <c r="D97" s="102"/>
      <c r="E97" s="40"/>
      <c r="F97" s="40"/>
    </row>
    <row r="98" spans="1:7" s="18" customFormat="1" ht="66" hidden="1" customHeight="1">
      <c r="A98" s="116" t="s">
        <v>112</v>
      </c>
      <c r="B98" s="16"/>
      <c r="C98" s="50">
        <v>0</v>
      </c>
      <c r="D98" s="102"/>
      <c r="E98" s="40"/>
      <c r="F98" s="40"/>
    </row>
    <row r="99" spans="1:7" s="18" customFormat="1" ht="56.25" hidden="1" customHeight="1">
      <c r="A99" s="63" t="s">
        <v>113</v>
      </c>
      <c r="B99" s="16"/>
      <c r="C99" s="50">
        <v>0</v>
      </c>
      <c r="D99" s="102"/>
      <c r="E99" s="40"/>
      <c r="F99" s="40"/>
    </row>
    <row r="100" spans="1:7" s="18" customFormat="1" ht="54" hidden="1" customHeight="1">
      <c r="A100" s="117" t="s">
        <v>139</v>
      </c>
      <c r="B100" s="16"/>
      <c r="C100" s="50">
        <v>0</v>
      </c>
      <c r="D100" s="102"/>
      <c r="E100" s="40"/>
      <c r="F100" s="40"/>
    </row>
    <row r="101" spans="1:7" s="18" customFormat="1" ht="67.5" customHeight="1">
      <c r="A101" s="101" t="s">
        <v>169</v>
      </c>
      <c r="B101" s="15"/>
      <c r="C101" s="50">
        <v>2850000</v>
      </c>
      <c r="D101" s="102">
        <v>0</v>
      </c>
      <c r="E101" s="40"/>
      <c r="F101" s="40"/>
    </row>
    <row r="102" spans="1:7" s="18" customFormat="1" ht="108" customHeight="1">
      <c r="A102" s="64" t="s">
        <v>174</v>
      </c>
      <c r="B102" s="15"/>
      <c r="C102" s="50">
        <v>1000000</v>
      </c>
      <c r="D102" s="102">
        <v>0</v>
      </c>
      <c r="E102" s="40"/>
      <c r="F102" s="40"/>
    </row>
    <row r="103" spans="1:7" s="18" customFormat="1" ht="53.25" customHeight="1">
      <c r="A103" s="60" t="s">
        <v>175</v>
      </c>
      <c r="B103" s="15"/>
      <c r="C103" s="50">
        <v>7152980</v>
      </c>
      <c r="D103" s="102">
        <v>0</v>
      </c>
      <c r="E103" s="40"/>
      <c r="F103" s="40"/>
    </row>
    <row r="104" spans="1:7" s="18" customFormat="1" ht="80.25" customHeight="1">
      <c r="A104" s="65" t="s">
        <v>176</v>
      </c>
      <c r="B104" s="15"/>
      <c r="C104" s="50">
        <v>1288980</v>
      </c>
      <c r="D104" s="102">
        <v>0</v>
      </c>
      <c r="E104" s="40"/>
      <c r="F104" s="40"/>
    </row>
    <row r="105" spans="1:7" s="18" customFormat="1" ht="55.5" customHeight="1">
      <c r="A105" s="65" t="s">
        <v>177</v>
      </c>
      <c r="B105" s="15"/>
      <c r="C105" s="50">
        <v>10301653.880000001</v>
      </c>
      <c r="D105" s="102">
        <v>0</v>
      </c>
      <c r="E105" s="40"/>
      <c r="F105" s="40"/>
    </row>
    <row r="106" spans="1:7" s="12" customFormat="1" ht="30.75" customHeight="1">
      <c r="A106" s="111" t="s">
        <v>35</v>
      </c>
      <c r="B106" s="15" t="s">
        <v>39</v>
      </c>
      <c r="C106" s="51">
        <f>C107+C116+C117+C118+C119+C120+C121+C122</f>
        <v>729460528.76999998</v>
      </c>
      <c r="D106" s="106">
        <f t="shared" ref="D106" si="4">D107+D116+D117+D118+D119+D120+D121+D122</f>
        <v>149192677.34</v>
      </c>
      <c r="E106" s="42"/>
      <c r="F106" s="42"/>
    </row>
    <row r="107" spans="1:7" s="12" customFormat="1" ht="53.25" customHeight="1">
      <c r="A107" s="101" t="s">
        <v>55</v>
      </c>
      <c r="B107" s="15" t="s">
        <v>67</v>
      </c>
      <c r="C107" s="51">
        <f>SUM(C108:C115)</f>
        <v>58181972.439999998</v>
      </c>
      <c r="D107" s="106">
        <f t="shared" ref="D107" si="5">SUM(D108:D115)</f>
        <v>9352626.3300000001</v>
      </c>
      <c r="E107" s="42"/>
      <c r="F107" s="42"/>
      <c r="G107" s="24"/>
    </row>
    <row r="108" spans="1:7" s="29" customFormat="1" ht="80.25" customHeight="1">
      <c r="A108" s="101" t="s">
        <v>56</v>
      </c>
      <c r="B108" s="15"/>
      <c r="C108" s="50">
        <v>4390114.5999999996</v>
      </c>
      <c r="D108" s="102">
        <v>1463714.6</v>
      </c>
      <c r="E108" s="40"/>
      <c r="F108" s="40"/>
    </row>
    <row r="109" spans="1:7" s="29" customFormat="1" ht="54.75" customHeight="1">
      <c r="A109" s="118" t="s">
        <v>119</v>
      </c>
      <c r="B109" s="15"/>
      <c r="C109" s="50">
        <v>550096.53</v>
      </c>
      <c r="D109" s="102">
        <v>89733.42</v>
      </c>
      <c r="E109" s="40"/>
      <c r="F109" s="40"/>
    </row>
    <row r="110" spans="1:7" s="29" customFormat="1" ht="103.5" customHeight="1">
      <c r="A110" s="101" t="s">
        <v>120</v>
      </c>
      <c r="B110" s="15"/>
      <c r="C110" s="50">
        <v>21000</v>
      </c>
      <c r="D110" s="102">
        <v>3506.7</v>
      </c>
      <c r="E110" s="40"/>
      <c r="F110" s="40"/>
    </row>
    <row r="111" spans="1:7" s="29" customFormat="1" ht="57" customHeight="1">
      <c r="A111" s="101" t="s">
        <v>122</v>
      </c>
      <c r="B111" s="15"/>
      <c r="C111" s="50">
        <v>35000</v>
      </c>
      <c r="D111" s="102">
        <v>0</v>
      </c>
      <c r="E111" s="40"/>
      <c r="F111" s="40"/>
    </row>
    <row r="112" spans="1:7" s="29" customFormat="1" ht="104.25" customHeight="1">
      <c r="A112" s="101" t="s">
        <v>140</v>
      </c>
      <c r="B112" s="15"/>
      <c r="C112" s="50">
        <v>3760338.91</v>
      </c>
      <c r="D112" s="102">
        <v>0</v>
      </c>
      <c r="E112" s="40"/>
      <c r="F112" s="40"/>
    </row>
    <row r="113" spans="1:7" s="29" customFormat="1" ht="129.75" customHeight="1">
      <c r="A113" s="101" t="s">
        <v>131</v>
      </c>
      <c r="B113" s="16"/>
      <c r="C113" s="50">
        <v>49068525.600000001</v>
      </c>
      <c r="D113" s="102">
        <v>7752615.6100000003</v>
      </c>
      <c r="E113" s="40"/>
      <c r="F113" s="40"/>
    </row>
    <row r="114" spans="1:7" s="29" customFormat="1" ht="66" customHeight="1">
      <c r="A114" s="101" t="s">
        <v>123</v>
      </c>
      <c r="B114" s="30"/>
      <c r="C114" s="50">
        <v>356896.8</v>
      </c>
      <c r="D114" s="102">
        <v>43056</v>
      </c>
      <c r="E114" s="40"/>
      <c r="F114" s="40"/>
    </row>
    <row r="115" spans="1:7" s="29" customFormat="1" ht="155.25" hidden="1" customHeight="1">
      <c r="A115" s="101" t="s">
        <v>141</v>
      </c>
      <c r="B115" s="56"/>
      <c r="C115" s="50">
        <v>0</v>
      </c>
      <c r="D115" s="102"/>
      <c r="E115" s="40"/>
      <c r="F115" s="40"/>
    </row>
    <row r="116" spans="1:7" s="29" customFormat="1" ht="104.25" customHeight="1">
      <c r="A116" s="119" t="s">
        <v>135</v>
      </c>
      <c r="B116" s="31" t="s">
        <v>51</v>
      </c>
      <c r="C116" s="50">
        <v>6070570</v>
      </c>
      <c r="D116" s="102">
        <v>1400496.94</v>
      </c>
      <c r="E116" s="40"/>
      <c r="F116" s="40"/>
    </row>
    <row r="117" spans="1:7" s="12" customFormat="1" ht="83.25" customHeight="1">
      <c r="A117" s="101" t="s">
        <v>150</v>
      </c>
      <c r="B117" s="15" t="s">
        <v>50</v>
      </c>
      <c r="C117" s="50">
        <v>0</v>
      </c>
      <c r="D117" s="102">
        <v>0</v>
      </c>
      <c r="E117" s="40"/>
      <c r="F117" s="43"/>
      <c r="G117" s="24"/>
    </row>
    <row r="118" spans="1:7" s="29" customFormat="1" ht="69" customHeight="1">
      <c r="A118" s="101" t="s">
        <v>151</v>
      </c>
      <c r="B118" s="15" t="s">
        <v>49</v>
      </c>
      <c r="C118" s="50">
        <v>3956074.19</v>
      </c>
      <c r="D118" s="102">
        <v>989018.55</v>
      </c>
      <c r="E118" s="40"/>
      <c r="F118" s="40"/>
    </row>
    <row r="119" spans="1:7" s="29" customFormat="1" ht="80.25" customHeight="1">
      <c r="A119" s="101" t="s">
        <v>54</v>
      </c>
      <c r="B119" s="17" t="s">
        <v>52</v>
      </c>
      <c r="C119" s="50">
        <v>990.33</v>
      </c>
      <c r="D119" s="102">
        <v>0</v>
      </c>
      <c r="E119" s="40"/>
      <c r="F119" s="40"/>
    </row>
    <row r="120" spans="1:7" s="12" customFormat="1" ht="78" customHeight="1">
      <c r="A120" s="101" t="s">
        <v>154</v>
      </c>
      <c r="B120" s="17" t="s">
        <v>155</v>
      </c>
      <c r="C120" s="50">
        <v>29388725</v>
      </c>
      <c r="D120" s="102">
        <v>7500000</v>
      </c>
      <c r="E120" s="40"/>
      <c r="F120" s="40"/>
    </row>
    <row r="121" spans="1:7" s="29" customFormat="1" ht="33" customHeight="1">
      <c r="A121" s="111" t="s">
        <v>53</v>
      </c>
      <c r="B121" s="57" t="s">
        <v>76</v>
      </c>
      <c r="C121" s="50">
        <f>8856328.74+70022.68</f>
        <v>8926351.4199999999</v>
      </c>
      <c r="D121" s="102">
        <v>1608091.41</v>
      </c>
      <c r="E121" s="40"/>
      <c r="F121" s="40"/>
    </row>
    <row r="122" spans="1:7" s="12" customFormat="1" ht="30" customHeight="1">
      <c r="A122" s="111" t="s">
        <v>70</v>
      </c>
      <c r="B122" s="17" t="s">
        <v>69</v>
      </c>
      <c r="C122" s="51">
        <f>C123+C124</f>
        <v>622935845.38999999</v>
      </c>
      <c r="D122" s="106">
        <f t="shared" ref="D122" si="6">D123+D124</f>
        <v>128342444.11</v>
      </c>
      <c r="E122" s="42"/>
      <c r="F122" s="42"/>
    </row>
    <row r="123" spans="1:7" s="29" customFormat="1" ht="42" customHeight="1">
      <c r="A123" s="101" t="s">
        <v>121</v>
      </c>
      <c r="B123" s="17"/>
      <c r="C123" s="50">
        <v>620550200</v>
      </c>
      <c r="D123" s="102">
        <v>128342444.11</v>
      </c>
      <c r="E123" s="40"/>
      <c r="F123" s="40"/>
    </row>
    <row r="124" spans="1:7" s="18" customFormat="1" ht="91.5" customHeight="1">
      <c r="A124" s="113" t="s">
        <v>124</v>
      </c>
      <c r="B124" s="17"/>
      <c r="C124" s="58">
        <v>2385645.39</v>
      </c>
      <c r="D124" s="102">
        <v>0</v>
      </c>
      <c r="E124" s="40"/>
      <c r="F124" s="40"/>
    </row>
    <row r="125" spans="1:7" s="12" customFormat="1" ht="28.5" customHeight="1">
      <c r="A125" s="111" t="s">
        <v>26</v>
      </c>
      <c r="B125" s="16" t="s">
        <v>134</v>
      </c>
      <c r="C125" s="51">
        <f>C126</f>
        <v>130448035.77999999</v>
      </c>
      <c r="D125" s="106">
        <f t="shared" ref="D125" si="7">D126</f>
        <v>23421393.43</v>
      </c>
      <c r="E125" s="42"/>
      <c r="F125" s="42"/>
    </row>
    <row r="126" spans="1:7" s="12" customFormat="1" ht="40.5" customHeight="1">
      <c r="A126" s="105" t="s">
        <v>65</v>
      </c>
      <c r="B126" s="16" t="s">
        <v>66</v>
      </c>
      <c r="C126" s="51">
        <f>C127+C128+C129+C130+C131+C132+C133+C134+C135+C136+C137</f>
        <v>130448035.77999999</v>
      </c>
      <c r="D126" s="106">
        <f>D127+D128+D129+D130+D131+D132+D133+D134+D135+D136+D137</f>
        <v>23421393.43</v>
      </c>
      <c r="E126" s="42"/>
      <c r="F126" s="42"/>
      <c r="G126" s="24"/>
    </row>
    <row r="127" spans="1:7" s="29" customFormat="1" ht="69" customHeight="1">
      <c r="A127" s="101" t="s">
        <v>132</v>
      </c>
      <c r="B127" s="15"/>
      <c r="C127" s="50">
        <v>1700130.68</v>
      </c>
      <c r="D127" s="102">
        <v>0</v>
      </c>
      <c r="E127" s="40"/>
      <c r="F127" s="40"/>
    </row>
    <row r="128" spans="1:7" s="18" customFormat="1" ht="156.75" customHeight="1">
      <c r="A128" s="113" t="s">
        <v>133</v>
      </c>
      <c r="B128" s="15"/>
      <c r="C128" s="50">
        <v>28067.279999999999</v>
      </c>
      <c r="D128" s="102">
        <v>0</v>
      </c>
      <c r="E128" s="40"/>
      <c r="F128" s="40"/>
    </row>
    <row r="129" spans="1:6" s="18" customFormat="1" ht="81" customHeight="1">
      <c r="A129" s="60" t="s">
        <v>166</v>
      </c>
      <c r="B129" s="15"/>
      <c r="C129" s="50">
        <v>36874820.640000001</v>
      </c>
      <c r="D129" s="102">
        <v>10911654.43</v>
      </c>
      <c r="E129" s="40"/>
      <c r="F129" s="40"/>
    </row>
    <row r="130" spans="1:6" s="18" customFormat="1" ht="69" customHeight="1">
      <c r="A130" s="61" t="s">
        <v>164</v>
      </c>
      <c r="B130" s="15"/>
      <c r="C130" s="50">
        <v>74280525.409999996</v>
      </c>
      <c r="D130" s="102">
        <v>10751550</v>
      </c>
      <c r="E130" s="40"/>
      <c r="F130" s="40"/>
    </row>
    <row r="131" spans="1:6" s="18" customFormat="1" ht="66.75" customHeight="1">
      <c r="A131" s="59" t="s">
        <v>162</v>
      </c>
      <c r="B131" s="15"/>
      <c r="C131" s="50">
        <v>6642350.8799999999</v>
      </c>
      <c r="D131" s="102">
        <v>0</v>
      </c>
      <c r="E131" s="40"/>
      <c r="F131" s="40"/>
    </row>
    <row r="132" spans="1:6" s="18" customFormat="1" ht="41.25" customHeight="1">
      <c r="A132" s="59" t="s">
        <v>165</v>
      </c>
      <c r="B132" s="15"/>
      <c r="C132" s="50">
        <v>4155201.11</v>
      </c>
      <c r="D132" s="102">
        <v>0</v>
      </c>
      <c r="E132" s="40"/>
      <c r="F132" s="40"/>
    </row>
    <row r="133" spans="1:6" s="18" customFormat="1" ht="54" customHeight="1">
      <c r="A133" s="59" t="s">
        <v>170</v>
      </c>
      <c r="B133" s="15"/>
      <c r="C133" s="50">
        <v>638189.78</v>
      </c>
      <c r="D133" s="102">
        <v>0</v>
      </c>
      <c r="E133" s="40"/>
      <c r="F133" s="40"/>
    </row>
    <row r="134" spans="1:6" s="18" customFormat="1" ht="80.25" customHeight="1">
      <c r="A134" s="59" t="s">
        <v>172</v>
      </c>
      <c r="B134" s="15"/>
      <c r="C134" s="50">
        <v>620000</v>
      </c>
      <c r="D134" s="102">
        <v>0</v>
      </c>
      <c r="E134" s="40"/>
      <c r="F134" s="40"/>
    </row>
    <row r="135" spans="1:6" s="18" customFormat="1" ht="42" customHeight="1">
      <c r="A135" s="59" t="s">
        <v>173</v>
      </c>
      <c r="B135" s="15"/>
      <c r="C135" s="50">
        <v>1578174</v>
      </c>
      <c r="D135" s="102">
        <v>1578174</v>
      </c>
      <c r="E135" s="40"/>
      <c r="F135" s="40"/>
    </row>
    <row r="136" spans="1:6" s="18" customFormat="1" ht="48" customHeight="1">
      <c r="A136" s="66" t="s">
        <v>178</v>
      </c>
      <c r="B136" s="15"/>
      <c r="C136" s="50">
        <v>3437500</v>
      </c>
      <c r="D136" s="102">
        <v>0</v>
      </c>
      <c r="E136" s="40"/>
      <c r="F136" s="40"/>
    </row>
    <row r="137" spans="1:6" s="18" customFormat="1" ht="344.25" customHeight="1">
      <c r="A137" s="63" t="s">
        <v>163</v>
      </c>
      <c r="B137" s="15"/>
      <c r="C137" s="50">
        <v>493076</v>
      </c>
      <c r="D137" s="102">
        <v>180015</v>
      </c>
      <c r="E137" s="40"/>
      <c r="F137" s="40"/>
    </row>
    <row r="138" spans="1:6" s="18" customFormat="1" ht="10.5" customHeight="1">
      <c r="A138" s="62"/>
      <c r="B138" s="15"/>
      <c r="C138" s="50"/>
      <c r="D138" s="102"/>
      <c r="E138" s="40"/>
      <c r="F138" s="40"/>
    </row>
    <row r="139" spans="1:6" s="12" customFormat="1" ht="91.5" customHeight="1">
      <c r="A139" s="120" t="s">
        <v>82</v>
      </c>
      <c r="B139" s="16" t="s">
        <v>72</v>
      </c>
      <c r="C139" s="50">
        <f>C140</f>
        <v>4094304.43</v>
      </c>
      <c r="D139" s="102">
        <f t="shared" ref="D139" si="8">D140</f>
        <v>4094304.43</v>
      </c>
      <c r="E139" s="40"/>
      <c r="F139" s="40"/>
    </row>
    <row r="140" spans="1:6" s="12" customFormat="1" ht="105.75" customHeight="1">
      <c r="A140" s="121" t="s">
        <v>83</v>
      </c>
      <c r="B140" s="16" t="s">
        <v>79</v>
      </c>
      <c r="C140" s="50">
        <v>4094304.43</v>
      </c>
      <c r="D140" s="102">
        <v>4094304.43</v>
      </c>
      <c r="E140" s="40"/>
      <c r="F140" s="40"/>
    </row>
    <row r="141" spans="1:6" s="12" customFormat="1" ht="15" customHeight="1">
      <c r="A141" s="101"/>
      <c r="B141" s="16"/>
      <c r="C141" s="53"/>
      <c r="D141" s="122"/>
      <c r="E141" s="44"/>
      <c r="F141" s="44"/>
    </row>
    <row r="142" spans="1:6" s="12" customFormat="1" ht="67.5" customHeight="1">
      <c r="A142" s="120" t="s">
        <v>73</v>
      </c>
      <c r="B142" s="16" t="s">
        <v>74</v>
      </c>
      <c r="C142" s="50">
        <f>C143</f>
        <v>-316656.39</v>
      </c>
      <c r="D142" s="102">
        <f t="shared" ref="D142" si="9">D143</f>
        <v>-316656.39</v>
      </c>
      <c r="E142" s="40"/>
      <c r="F142" s="40"/>
    </row>
    <row r="143" spans="1:6" s="18" customFormat="1" ht="54" customHeight="1">
      <c r="A143" s="123" t="s">
        <v>75</v>
      </c>
      <c r="B143" s="22" t="s">
        <v>80</v>
      </c>
      <c r="C143" s="54">
        <v>-316656.39</v>
      </c>
      <c r="D143" s="124">
        <v>-316656.39</v>
      </c>
      <c r="E143" s="40"/>
      <c r="F143" s="40"/>
    </row>
    <row r="144" spans="1:6" s="12" customFormat="1" ht="35.25" customHeight="1">
      <c r="A144" s="125" t="s">
        <v>32</v>
      </c>
      <c r="B144" s="126"/>
      <c r="C144" s="127">
        <f>C13+C58</f>
        <v>1866377645.8899999</v>
      </c>
      <c r="D144" s="128">
        <f t="shared" ref="D144" si="10">D13+D58</f>
        <v>365027472.67000002</v>
      </c>
      <c r="E144" s="45"/>
      <c r="F144" s="45"/>
    </row>
    <row r="145" spans="2:6">
      <c r="B145" s="46"/>
      <c r="C145" s="79"/>
      <c r="D145" s="46"/>
    </row>
    <row r="146" spans="2:6">
      <c r="C146" s="12"/>
      <c r="E146" s="33"/>
      <c r="F146" s="33"/>
    </row>
  </sheetData>
  <mergeCells count="10">
    <mergeCell ref="B1:Q1"/>
    <mergeCell ref="B2:Q2"/>
    <mergeCell ref="B3:Q3"/>
    <mergeCell ref="B4:Q4"/>
    <mergeCell ref="A6:D6"/>
    <mergeCell ref="A7:D7"/>
    <mergeCell ref="A9:A10"/>
    <mergeCell ref="B9:B10"/>
    <mergeCell ref="A8:D8"/>
    <mergeCell ref="C9:C10"/>
  </mergeCells>
  <phoneticPr fontId="0" type="noConversion"/>
  <pageMargins left="0.39370078740157483" right="0.39370078740157483" top="0.74803149606299213" bottom="0.74803149606299213" header="0.51181102362204722" footer="0.51181102362204722"/>
  <pageSetup paperSize="9" firstPageNumber="44" fitToHeight="0" orientation="portrait" r:id="rId1"/>
  <headerFooter alignWithMargins="0">
    <oddFooter>&amp;C&amp;P</oddFooter>
  </headerFooter>
  <rowBreaks count="2" manualBreakCount="2">
    <brk id="130" max="3" man="1"/>
    <brk id="13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2023</vt:lpstr>
      <vt:lpstr>'доходы 2023'!Заголовки_для_печати</vt:lpstr>
      <vt:lpstr>'доходы 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uprav</cp:lastModifiedBy>
  <cp:lastPrinted>2023-04-28T09:29:15Z</cp:lastPrinted>
  <dcterms:created xsi:type="dcterms:W3CDTF">2004-09-13T07:20:24Z</dcterms:created>
  <dcterms:modified xsi:type="dcterms:W3CDTF">2023-04-28T13:53:34Z</dcterms:modified>
</cp:coreProperties>
</file>